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ние в Решение о бюджете 2\ПРОЕКТ ИЗМЕНЕН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4'!$A$9:$L$125</definedName>
    <definedName name="_xlnm.Print_Area" localSheetId="0">'приложение 4'!$A$1:$H$128</definedName>
  </definedNames>
  <calcPr calcId="152511"/>
</workbook>
</file>

<file path=xl/calcChain.xml><?xml version="1.0" encoding="utf-8"?>
<calcChain xmlns="http://schemas.openxmlformats.org/spreadsheetml/2006/main">
  <c r="F17" i="1" l="1"/>
  <c r="G18" i="1"/>
  <c r="H18" i="1"/>
  <c r="F18" i="1"/>
  <c r="H123" i="1" l="1"/>
  <c r="G123" i="1"/>
  <c r="F123" i="1"/>
  <c r="H122" i="1"/>
  <c r="G122" i="1"/>
  <c r="F122" i="1"/>
  <c r="H121" i="1"/>
  <c r="G121" i="1"/>
  <c r="F121" i="1"/>
  <c r="H120" i="1"/>
  <c r="G120" i="1"/>
  <c r="F120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8" i="1"/>
  <c r="G108" i="1"/>
  <c r="F108" i="1"/>
  <c r="H107" i="1"/>
  <c r="G107" i="1"/>
  <c r="F107" i="1"/>
  <c r="H106" i="1"/>
  <c r="G106" i="1"/>
  <c r="F106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97" i="1"/>
  <c r="G97" i="1"/>
  <c r="F97" i="1"/>
  <c r="H93" i="1"/>
  <c r="G93" i="1"/>
  <c r="F93" i="1"/>
  <c r="H92" i="1"/>
  <c r="G92" i="1"/>
  <c r="F92" i="1"/>
  <c r="H91" i="1"/>
  <c r="G91" i="1"/>
  <c r="F91" i="1"/>
  <c r="H89" i="1"/>
  <c r="G89" i="1"/>
  <c r="F89" i="1"/>
  <c r="H88" i="1"/>
  <c r="G88" i="1"/>
  <c r="F88" i="1"/>
  <c r="H86" i="1"/>
  <c r="G86" i="1"/>
  <c r="F86" i="1"/>
  <c r="H84" i="1"/>
  <c r="G84" i="1"/>
  <c r="F84" i="1"/>
  <c r="H83" i="1"/>
  <c r="G83" i="1"/>
  <c r="F83" i="1"/>
  <c r="H82" i="1"/>
  <c r="G82" i="1"/>
  <c r="F82" i="1"/>
  <c r="H80" i="1"/>
  <c r="G80" i="1"/>
  <c r="F80" i="1"/>
  <c r="H79" i="1"/>
  <c r="G79" i="1"/>
  <c r="F79" i="1"/>
  <c r="H78" i="1"/>
  <c r="G78" i="1"/>
  <c r="F78" i="1"/>
  <c r="H77" i="1"/>
  <c r="G77" i="1"/>
  <c r="F77" i="1"/>
  <c r="H75" i="1"/>
  <c r="G75" i="1"/>
  <c r="F75" i="1"/>
  <c r="H74" i="1"/>
  <c r="G74" i="1"/>
  <c r="F74" i="1"/>
  <c r="H73" i="1"/>
  <c r="G73" i="1"/>
  <c r="F73" i="1"/>
  <c r="H71" i="1"/>
  <c r="G71" i="1"/>
  <c r="F71" i="1"/>
  <c r="H69" i="1"/>
  <c r="G69" i="1"/>
  <c r="F69" i="1"/>
  <c r="F68" i="1" s="1"/>
  <c r="H68" i="1"/>
  <c r="G68" i="1"/>
  <c r="H67" i="1"/>
  <c r="G67" i="1"/>
  <c r="F67" i="1"/>
  <c r="H65" i="1"/>
  <c r="G65" i="1"/>
  <c r="F65" i="1"/>
  <c r="H64" i="1"/>
  <c r="G64" i="1"/>
  <c r="F64" i="1"/>
  <c r="H63" i="1"/>
  <c r="G63" i="1"/>
  <c r="F63" i="1"/>
  <c r="H62" i="1"/>
  <c r="G62" i="1"/>
  <c r="F62" i="1"/>
  <c r="H60" i="1"/>
  <c r="G60" i="1"/>
  <c r="F60" i="1"/>
  <c r="H59" i="1"/>
  <c r="G59" i="1"/>
  <c r="F59" i="1"/>
  <c r="H58" i="1"/>
  <c r="G58" i="1"/>
  <c r="F58" i="1"/>
  <c r="H57" i="1"/>
  <c r="G57" i="1"/>
  <c r="F57" i="1"/>
  <c r="H55" i="1"/>
  <c r="G55" i="1"/>
  <c r="F55" i="1"/>
  <c r="H54" i="1"/>
  <c r="G54" i="1"/>
  <c r="F54" i="1"/>
  <c r="H53" i="1"/>
  <c r="G53" i="1"/>
  <c r="F53" i="1"/>
  <c r="H52" i="1"/>
  <c r="G52" i="1"/>
  <c r="F52" i="1"/>
  <c r="H45" i="1"/>
  <c r="G45" i="1"/>
  <c r="F45" i="1"/>
  <c r="H44" i="1"/>
  <c r="G44" i="1"/>
  <c r="F44" i="1"/>
  <c r="H41" i="1"/>
  <c r="G41" i="1"/>
  <c r="F41" i="1"/>
  <c r="H40" i="1"/>
  <c r="G40" i="1"/>
  <c r="F40" i="1"/>
  <c r="H39" i="1"/>
  <c r="G39" i="1"/>
  <c r="F39" i="1"/>
  <c r="H31" i="1"/>
  <c r="G31" i="1"/>
  <c r="F31" i="1"/>
  <c r="H30" i="1"/>
  <c r="G30" i="1"/>
  <c r="F30" i="1"/>
  <c r="H29" i="1"/>
  <c r="G29" i="1"/>
  <c r="F29" i="1"/>
  <c r="H24" i="1"/>
  <c r="G24" i="1"/>
  <c r="F24" i="1"/>
  <c r="H23" i="1"/>
  <c r="G23" i="1"/>
  <c r="F23" i="1"/>
  <c r="F16" i="1"/>
  <c r="H17" i="1"/>
  <c r="G17" i="1"/>
  <c r="G16" i="1" s="1"/>
  <c r="G11" i="1" s="1"/>
  <c r="G10" i="1" s="1"/>
  <c r="K11" i="1" s="1"/>
  <c r="K12" i="1" s="1"/>
  <c r="J16" i="1"/>
  <c r="H16" i="1"/>
  <c r="H11" i="1" s="1"/>
  <c r="H10" i="1" s="1"/>
  <c r="L11" i="1" s="1"/>
  <c r="L12" i="1" s="1"/>
  <c r="H14" i="1"/>
  <c r="G14" i="1"/>
  <c r="G13" i="1" s="1"/>
  <c r="F14" i="1"/>
  <c r="H13" i="1"/>
  <c r="F11" i="1" l="1"/>
  <c r="F10" i="1" s="1"/>
  <c r="J11" i="1" s="1"/>
  <c r="L15" i="1"/>
  <c r="K20" i="1"/>
  <c r="F13" i="1"/>
</calcChain>
</file>

<file path=xl/sharedStrings.xml><?xml version="1.0" encoding="utf-8"?>
<sst xmlns="http://schemas.openxmlformats.org/spreadsheetml/2006/main" count="484" uniqueCount="200">
  <si>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</si>
  <si>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</si>
  <si>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</si>
  <si>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</si>
  <si>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</si>
  <si>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</si>
  <si>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</si>
  <si>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</si>
  <si>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</si>
  <si>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</si>
  <si>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</si>
  <si>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</si>
  <si>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</si>
  <si>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</si>
  <si>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</si>
  <si>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</si>
  <si>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</si>
  <si>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</si>
  <si>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</si>
  <si>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</si>
  <si>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</si>
  <si>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</si>
  <si>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</si>
  <si>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</si>
  <si>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</si>
  <si>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</si>
  <si>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</si>
  <si>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</si>
  <si>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</si>
  <si>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</si>
  <si>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</si>
  <si>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</si>
  <si>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</si>
  <si>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</si>
  <si>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</si>
  <si>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</si>
  <si>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</si>
  <si>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</si>
  <si>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</si>
  <si>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</si>
  <si>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</si>
  <si>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</si>
  <si>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</si>
  <si>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</si>
  <si>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</si>
  <si>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</si>
  <si>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</si>
  <si>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</si>
  <si>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</si>
  <si>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</si>
  <si>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</si>
  <si>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</si>
  <si>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</si>
  <si>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</si>
  <si>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</si>
  <si>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</si>
  <si>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</si>
  <si>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</si>
  <si>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</si>
  <si>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</si>
  <si>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</si>
  <si>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</si>
  <si>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</si>
  <si>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</si>
  <si>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</si>
  <si>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</si>
  <si>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</si>
  <si>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</si>
  <si>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</si>
  <si>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</si>
  <si>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</si>
  <si>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</si>
  <si>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</si>
  <si>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</si>
  <si>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</si>
  <si>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</si>
  <si>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</si>
  <si>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</si>
  <si>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</si>
  <si>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</si>
  <si>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</si>
  <si>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</si>
  <si>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</si>
  <si>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</si>
  <si>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</si>
  <si>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</si>
  <si>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</si>
  <si>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</si>
  <si>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</si>
  <si>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</si>
  <si>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</si>
  <si>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</si>
  <si>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</si>
  <si>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</si>
  <si>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</si>
  <si>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</si>
  <si>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</si>
  <si>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</si>
  <si>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</si>
  <si>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</si>
  <si>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</si>
  <si>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</si>
  <si>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</si>
  <si>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</si>
  <si>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</si>
  <si>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</si>
  <si>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</si>
  <si>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</si>
  <si>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</si>
  <si>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</si>
  <si>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</si>
  <si>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</si>
  <si>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</si>
  <si>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</si>
  <si>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</si>
  <si>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</si>
  <si>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</si>
  <si>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</si>
  <si>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</si>
  <si>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</si>
  <si>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</si>
  <si>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</si>
  <si>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</si>
  <si>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</si>
  <si>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</si>
  <si>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</si>
  <si>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</si>
  <si>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</si>
  <si>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</si>
  <si>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</si>
  <si>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</si>
  <si>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</si>
  <si>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</si>
  <si>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</si>
  <si>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</si>
  <si>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</si>
  <si>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</si>
  <si>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</si>
  <si>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</si>
  <si>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</si>
  <si>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</si>
  <si>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</si>
  <si>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</si>
  <si>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</si>
  <si>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</si>
  <si>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</si>
  <si>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</si>
  <si>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</si>
  <si>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</si>
  <si>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</si>
  <si>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</si>
  <si>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</si>
  <si>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</si>
  <si>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</si>
  <si>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</si>
  <si>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</si>
  <si>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</si>
  <si>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</si>
  <si>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</si>
  <si>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</si>
  <si>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</si>
  <si>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</si>
  <si>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</si>
  <si>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</si>
  <si>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</si>
  <si>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</si>
  <si>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</si>
  <si>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</si>
  <si>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</si>
  <si>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</si>
  <si>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</si>
  <si>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</si>
  <si>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</si>
  <si>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</si>
  <si>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</si>
  <si>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</si>
  <si>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</si>
  <si>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</si>
  <si>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</si>
  <si>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</si>
  <si>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</si>
  <si>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</si>
  <si>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</si>
  <si>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</si>
  <si>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</si>
  <si>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</si>
  <si>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</si>
  <si>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</si>
  <si>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</si>
  <si>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</si>
  <si>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</si>
  <si>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</si>
  <si>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обустройство многофункциональной спортивной площадки в Красюковском сельском поселении (Иные закупки товаров, работ и услуг для обеспечения государственных (муниципальных) нужд)</t>
  </si>
  <si>
    <t>Расходы по обеспечению мероприятий на проектно-изыскательские работы для строительства «Газооборудование и газоснабжение промышленных предприятий, зданий и сооружений» в Красюковском сельском поселении (Иные закупки товаров, работ и услуг для обеспечения государственных (муниципальных) нужд).</t>
  </si>
  <si>
    <t>02 4 02 21350</t>
  </si>
  <si>
    <t>02 4 02</t>
  </si>
  <si>
    <t>06 2 01 S4640</t>
  </si>
  <si>
    <t>Комплекс процессных мероприятий «Развитие коммунальной инфраструктуры Красюковского сельского поселения».</t>
  </si>
  <si>
    <t>Расходы на обеспечение функций Администрации Красюковского сельского поселения (Расходы на выплаты персоналу государственных (муниципальных) органов)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</si>
  <si>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 к ПРОЕКТУ решения Собрания депутатов Красюковского сельского поселения ""О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00.04.2026г."    
"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</si>
</sst>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tabSelected="1" view="pageBreakPreview" topLeftCell="A118" zoomScale="80" zoomScaleNormal="60" workbookViewId="0">
      <selection activeCell="A128" sqref="A128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199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F11+F52+F57+F62+F77+F110+F115+F120+F101</f>
        <v>93308.700000000012</v>
      </c>
      <c r="G10" s="45">
        <f>G11+G52+G57+G62+G77+G110+G115+G120+G101</f>
        <v>41555.9</v>
      </c>
      <c r="H10" s="45">
        <f>H11+H52+H57+H62+H77+H110+H115+H120+H101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F16+F29+F39+F12+F35</f>
        <v>18224.3</v>
      </c>
      <c r="G11" s="49">
        <f>G16+G29+G39+G12</f>
        <v>17100.600000000002</v>
      </c>
      <c r="H11" s="49">
        <f>H16+H29+H39+H12</f>
        <v>17957.7</v>
      </c>
      <c r="J11" s="25">
        <f>F10-J10</f>
        <v>58563.900000000009</v>
      </c>
      <c r="K11" s="25">
        <f>G10-K10</f>
        <v>14045</v>
      </c>
      <c r="L11" s="25">
        <f>H10-L10</f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0">F14</f>
        <v>175</v>
      </c>
      <c r="G13" s="45">
        <f t="shared" si="0"/>
        <v>5</v>
      </c>
      <c r="H13" s="45">
        <f t="shared" si="0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0"/>
        <v>175</v>
      </c>
      <c r="G14" s="45">
        <f t="shared" si="0"/>
        <v>5</v>
      </c>
      <c r="H14" s="45">
        <f t="shared" si="0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F12+F16+F24+F29+F46+F47-F25</f>
        <v>16655.7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F17+F24</f>
        <v>15232.199999999999</v>
      </c>
      <c r="G16" s="45">
        <f>G17+G24</f>
        <v>15134.2</v>
      </c>
      <c r="H16" s="45">
        <f>H17+H24</f>
        <v>15173.900000000001</v>
      </c>
      <c r="J16" s="42" t="e">
        <f>F15+F20+F25+F42+F43+F51+#REF!+F61+F70+F72+F76+#REF!+F94+#REF!+F98+F99+F100+F105+F109+#REF!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14619.8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F19+F20+F22+F21</f>
        <v>14619.8</v>
      </c>
      <c r="G18" s="45">
        <f t="shared" ref="G18:H18" si="1">G19+G20+G22+G21</f>
        <v>14498.2</v>
      </c>
      <c r="H18" s="45">
        <f t="shared" si="1"/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899.3</v>
      </c>
      <c r="G20" s="19">
        <v>700</v>
      </c>
      <c r="H20" s="19">
        <v>715</v>
      </c>
      <c r="K20" s="42">
        <f>F14+F16+F29+F46+F47</f>
        <v>16043.499999999998</v>
      </c>
    </row>
    <row r="21" spans="1:12" s="2" customFormat="1" ht="57" customHeight="1" x14ac:dyDescent="0.2">
      <c r="A21" s="20" t="s">
        <v>198</v>
      </c>
      <c r="B21" s="21" t="s">
        <v>10</v>
      </c>
      <c r="C21" s="21" t="s">
        <v>18</v>
      </c>
      <c r="D21" s="21" t="s">
        <v>24</v>
      </c>
      <c r="E21" s="21" t="s">
        <v>23</v>
      </c>
      <c r="F21" s="19">
        <v>100</v>
      </c>
      <c r="G21" s="19">
        <v>0</v>
      </c>
      <c r="H21" s="19">
        <v>0</v>
      </c>
      <c r="K21" s="42"/>
    </row>
    <row r="22" spans="1:12" s="2" customFormat="1" ht="42" customHeight="1" x14ac:dyDescent="0.2">
      <c r="A22" s="20" t="s">
        <v>150</v>
      </c>
      <c r="B22" s="21" t="s">
        <v>10</v>
      </c>
      <c r="C22" s="21" t="s">
        <v>18</v>
      </c>
      <c r="D22" s="21" t="s">
        <v>24</v>
      </c>
      <c r="E22" s="21" t="s">
        <v>25</v>
      </c>
      <c r="F22" s="19">
        <v>105.5</v>
      </c>
      <c r="G22" s="19">
        <v>0</v>
      </c>
      <c r="H22" s="19">
        <v>0</v>
      </c>
    </row>
    <row r="23" spans="1:12" s="2" customFormat="1" ht="42" customHeight="1" x14ac:dyDescent="0.2">
      <c r="A23" s="43" t="s">
        <v>153</v>
      </c>
      <c r="B23" s="53" t="s">
        <v>10</v>
      </c>
      <c r="C23" s="53" t="s">
        <v>18</v>
      </c>
      <c r="D23" s="53" t="s">
        <v>158</v>
      </c>
      <c r="E23" s="53"/>
      <c r="F23" s="45">
        <f>F24</f>
        <v>612.4</v>
      </c>
      <c r="G23" s="45">
        <f>G24</f>
        <v>636</v>
      </c>
      <c r="H23" s="45">
        <f>H24</f>
        <v>660.7</v>
      </c>
    </row>
    <row r="24" spans="1:12" s="2" customFormat="1" ht="27" customHeight="1" x14ac:dyDescent="0.2">
      <c r="A24" s="43" t="s">
        <v>26</v>
      </c>
      <c r="B24" s="53" t="s">
        <v>10</v>
      </c>
      <c r="C24" s="53" t="s">
        <v>18</v>
      </c>
      <c r="D24" s="53" t="s">
        <v>156</v>
      </c>
      <c r="E24" s="53"/>
      <c r="F24" s="45">
        <f>F25+F26+F28+F27</f>
        <v>612.4</v>
      </c>
      <c r="G24" s="45">
        <f>G25+G26+G28+G27</f>
        <v>636</v>
      </c>
      <c r="H24" s="45">
        <f>H25+H26+H28+H27</f>
        <v>660.7</v>
      </c>
    </row>
    <row r="25" spans="1:12" s="2" customFormat="1" ht="98.25" customHeight="1" x14ac:dyDescent="0.2">
      <c r="A25" s="20" t="s">
        <v>27</v>
      </c>
      <c r="B25" s="21" t="s">
        <v>10</v>
      </c>
      <c r="C25" s="21" t="s">
        <v>18</v>
      </c>
      <c r="D25" s="21" t="s">
        <v>28</v>
      </c>
      <c r="E25" s="21" t="s">
        <v>17</v>
      </c>
      <c r="F25" s="19">
        <v>0.2</v>
      </c>
      <c r="G25" s="19">
        <v>0.2</v>
      </c>
      <c r="H25" s="19">
        <v>0.2</v>
      </c>
    </row>
    <row r="26" spans="1:12" s="2" customFormat="1" ht="159" customHeight="1" x14ac:dyDescent="0.2">
      <c r="A26" s="20" t="s">
        <v>111</v>
      </c>
      <c r="B26" s="21" t="s">
        <v>10</v>
      </c>
      <c r="C26" s="21" t="s">
        <v>18</v>
      </c>
      <c r="D26" s="21" t="s">
        <v>29</v>
      </c>
      <c r="E26" s="21" t="s">
        <v>23</v>
      </c>
      <c r="F26" s="19">
        <v>15</v>
      </c>
      <c r="G26" s="19">
        <v>15</v>
      </c>
      <c r="H26" s="19">
        <v>15</v>
      </c>
    </row>
    <row r="27" spans="1:12" s="2" customFormat="1" ht="102.75" customHeight="1" x14ac:dyDescent="0.2">
      <c r="A27" s="20" t="s">
        <v>121</v>
      </c>
      <c r="B27" s="21" t="s">
        <v>10</v>
      </c>
      <c r="C27" s="21" t="s">
        <v>18</v>
      </c>
      <c r="D27" s="21" t="s">
        <v>122</v>
      </c>
      <c r="E27" s="21" t="s">
        <v>23</v>
      </c>
      <c r="F27" s="19">
        <v>492.2</v>
      </c>
      <c r="G27" s="19">
        <v>511.6</v>
      </c>
      <c r="H27" s="19">
        <v>532</v>
      </c>
    </row>
    <row r="28" spans="1:12" s="2" customFormat="1" ht="138" customHeight="1" x14ac:dyDescent="0.2">
      <c r="A28" s="20" t="s">
        <v>30</v>
      </c>
      <c r="B28" s="21" t="s">
        <v>10</v>
      </c>
      <c r="C28" s="21" t="s">
        <v>18</v>
      </c>
      <c r="D28" s="21" t="s">
        <v>31</v>
      </c>
      <c r="E28" s="21" t="s">
        <v>32</v>
      </c>
      <c r="F28" s="19">
        <v>105</v>
      </c>
      <c r="G28" s="19">
        <v>109.2</v>
      </c>
      <c r="H28" s="19">
        <v>113.5</v>
      </c>
    </row>
    <row r="29" spans="1:12" s="2" customFormat="1" ht="48" customHeight="1" x14ac:dyDescent="0.2">
      <c r="A29" s="50" t="s">
        <v>33</v>
      </c>
      <c r="B29" s="53" t="s">
        <v>10</v>
      </c>
      <c r="C29" s="53" t="s">
        <v>34</v>
      </c>
      <c r="D29" s="53"/>
      <c r="E29" s="53"/>
      <c r="F29" s="45">
        <f>F32+F34+F33</f>
        <v>367.5</v>
      </c>
      <c r="G29" s="45">
        <f>G32+G34+G33</f>
        <v>379.70000000000005</v>
      </c>
      <c r="H29" s="45">
        <f>H32+H34+H33</f>
        <v>243.7</v>
      </c>
    </row>
    <row r="30" spans="1:12" s="2" customFormat="1" ht="39.75" customHeight="1" x14ac:dyDescent="0.2">
      <c r="A30" s="43" t="s">
        <v>153</v>
      </c>
      <c r="B30" s="53" t="s">
        <v>10</v>
      </c>
      <c r="C30" s="53" t="s">
        <v>34</v>
      </c>
      <c r="D30" s="53" t="s">
        <v>159</v>
      </c>
      <c r="E30" s="53"/>
      <c r="F30" s="45">
        <f>F31</f>
        <v>367.5</v>
      </c>
      <c r="G30" s="45">
        <f>G31</f>
        <v>379.70000000000005</v>
      </c>
      <c r="H30" s="45">
        <f>H31</f>
        <v>243.7</v>
      </c>
    </row>
    <row r="31" spans="1:12" s="2" customFormat="1" ht="33" customHeight="1" x14ac:dyDescent="0.2">
      <c r="A31" s="50" t="s">
        <v>26</v>
      </c>
      <c r="B31" s="53" t="s">
        <v>10</v>
      </c>
      <c r="C31" s="53" t="s">
        <v>34</v>
      </c>
      <c r="D31" s="53" t="s">
        <v>160</v>
      </c>
      <c r="E31" s="53"/>
      <c r="F31" s="45">
        <f>F32+F33+F34</f>
        <v>367.5</v>
      </c>
      <c r="G31" s="45">
        <f>G32+G33+G34</f>
        <v>379.70000000000005</v>
      </c>
      <c r="H31" s="45">
        <f>H32+H33+H34</f>
        <v>243.7</v>
      </c>
    </row>
    <row r="32" spans="1:12" s="2" customFormat="1" ht="99" customHeight="1" x14ac:dyDescent="0.2">
      <c r="A32" s="20" t="s">
        <v>35</v>
      </c>
      <c r="B32" s="21" t="s">
        <v>10</v>
      </c>
      <c r="C32" s="21" t="s">
        <v>34</v>
      </c>
      <c r="D32" s="21" t="s">
        <v>36</v>
      </c>
      <c r="E32" s="21" t="s">
        <v>32</v>
      </c>
      <c r="F32" s="19">
        <v>98.1</v>
      </c>
      <c r="G32" s="19">
        <v>101.6</v>
      </c>
      <c r="H32" s="19">
        <v>105.6</v>
      </c>
    </row>
    <row r="33" spans="1:8" s="2" customFormat="1" ht="99" customHeight="1" x14ac:dyDescent="0.2">
      <c r="A33" s="20" t="s">
        <v>37</v>
      </c>
      <c r="B33" s="21" t="s">
        <v>10</v>
      </c>
      <c r="C33" s="21" t="s">
        <v>34</v>
      </c>
      <c r="D33" s="21" t="s">
        <v>38</v>
      </c>
      <c r="E33" s="21" t="s">
        <v>32</v>
      </c>
      <c r="F33" s="19">
        <v>128.30000000000001</v>
      </c>
      <c r="G33" s="19">
        <v>132.80000000000001</v>
      </c>
      <c r="H33" s="19">
        <v>138.1</v>
      </c>
    </row>
    <row r="34" spans="1:8" s="2" customFormat="1" ht="90" customHeight="1" x14ac:dyDescent="0.2">
      <c r="A34" s="20" t="s">
        <v>39</v>
      </c>
      <c r="B34" s="21" t="s">
        <v>10</v>
      </c>
      <c r="C34" s="21" t="s">
        <v>34</v>
      </c>
      <c r="D34" s="21" t="s">
        <v>40</v>
      </c>
      <c r="E34" s="21" t="s">
        <v>32</v>
      </c>
      <c r="F34" s="19">
        <v>141.1</v>
      </c>
      <c r="G34" s="19">
        <v>145.30000000000001</v>
      </c>
      <c r="H34" s="19">
        <v>0</v>
      </c>
    </row>
    <row r="35" spans="1:8" s="2" customFormat="1" ht="38.25" customHeight="1" x14ac:dyDescent="0.2">
      <c r="A35" s="43" t="s">
        <v>124</v>
      </c>
      <c r="B35" s="53" t="s">
        <v>10</v>
      </c>
      <c r="C35" s="53" t="s">
        <v>69</v>
      </c>
      <c r="D35" s="53"/>
      <c r="E35" s="53"/>
      <c r="F35" s="45">
        <v>840.3</v>
      </c>
      <c r="G35" s="45">
        <v>0</v>
      </c>
      <c r="H35" s="45">
        <v>0</v>
      </c>
    </row>
    <row r="36" spans="1:8" s="2" customFormat="1" ht="33" customHeight="1" x14ac:dyDescent="0.2">
      <c r="A36" s="43" t="s">
        <v>153</v>
      </c>
      <c r="B36" s="53" t="s">
        <v>10</v>
      </c>
      <c r="C36" s="53" t="s">
        <v>69</v>
      </c>
      <c r="D36" s="53" t="s">
        <v>159</v>
      </c>
      <c r="E36" s="53"/>
      <c r="F36" s="45">
        <v>840.3</v>
      </c>
      <c r="G36" s="45">
        <v>0</v>
      </c>
      <c r="H36" s="45">
        <v>0</v>
      </c>
    </row>
    <row r="37" spans="1:8" s="2" customFormat="1" ht="30.75" customHeight="1" x14ac:dyDescent="0.2">
      <c r="A37" s="43" t="s">
        <v>14</v>
      </c>
      <c r="B37" s="53" t="s">
        <v>10</v>
      </c>
      <c r="C37" s="53" t="s">
        <v>69</v>
      </c>
      <c r="D37" s="53" t="s">
        <v>160</v>
      </c>
      <c r="E37" s="53"/>
      <c r="F37" s="45">
        <v>840.3</v>
      </c>
      <c r="G37" s="45">
        <v>0</v>
      </c>
      <c r="H37" s="45">
        <v>0</v>
      </c>
    </row>
    <row r="38" spans="1:8" s="2" customFormat="1" ht="54.75" customHeight="1" x14ac:dyDescent="0.2">
      <c r="A38" s="20" t="s">
        <v>125</v>
      </c>
      <c r="B38" s="21" t="s">
        <v>10</v>
      </c>
      <c r="C38" s="21" t="s">
        <v>69</v>
      </c>
      <c r="D38" s="21" t="s">
        <v>55</v>
      </c>
      <c r="E38" s="21" t="s">
        <v>51</v>
      </c>
      <c r="F38" s="19">
        <v>840.3</v>
      </c>
      <c r="G38" s="19">
        <v>0</v>
      </c>
      <c r="H38" s="19">
        <v>0</v>
      </c>
    </row>
    <row r="39" spans="1:8" s="2" customFormat="1" ht="27.75" customHeight="1" x14ac:dyDescent="0.2">
      <c r="A39" s="50" t="s">
        <v>41</v>
      </c>
      <c r="B39" s="53" t="s">
        <v>10</v>
      </c>
      <c r="C39" s="53" t="s">
        <v>42</v>
      </c>
      <c r="D39" s="53"/>
      <c r="E39" s="53"/>
      <c r="F39" s="45">
        <f>F40+F45</f>
        <v>1609.3</v>
      </c>
      <c r="G39" s="45">
        <f>G40+G45</f>
        <v>1581.6999999999998</v>
      </c>
      <c r="H39" s="45">
        <f>H40+H45</f>
        <v>2535.1</v>
      </c>
    </row>
    <row r="40" spans="1:8" s="2" customFormat="1" ht="37.5" customHeight="1" x14ac:dyDescent="0.2">
      <c r="A40" s="50" t="s">
        <v>19</v>
      </c>
      <c r="B40" s="53" t="s">
        <v>10</v>
      </c>
      <c r="C40" s="53" t="s">
        <v>42</v>
      </c>
      <c r="D40" s="53" t="s">
        <v>20</v>
      </c>
      <c r="E40" s="53"/>
      <c r="F40" s="45">
        <f>F41</f>
        <v>660.5</v>
      </c>
      <c r="G40" s="45">
        <f>G41</f>
        <v>380.1</v>
      </c>
      <c r="H40" s="45">
        <f>H41</f>
        <v>400</v>
      </c>
    </row>
    <row r="41" spans="1:8" s="2" customFormat="1" ht="43.5" customHeight="1" x14ac:dyDescent="0.2">
      <c r="A41" s="50" t="s">
        <v>43</v>
      </c>
      <c r="B41" s="53" t="s">
        <v>10</v>
      </c>
      <c r="C41" s="53" t="s">
        <v>42</v>
      </c>
      <c r="D41" s="53" t="s">
        <v>161</v>
      </c>
      <c r="E41" s="53"/>
      <c r="F41" s="45">
        <f>F42+F43</f>
        <v>660.5</v>
      </c>
      <c r="G41" s="45">
        <f>G42+G43</f>
        <v>380.1</v>
      </c>
      <c r="H41" s="45">
        <f>H42+H43</f>
        <v>400</v>
      </c>
    </row>
    <row r="42" spans="1:8" s="2" customFormat="1" ht="47.25" customHeight="1" x14ac:dyDescent="0.2">
      <c r="A42" s="20" t="s">
        <v>149</v>
      </c>
      <c r="B42" s="21" t="s">
        <v>10</v>
      </c>
      <c r="C42" s="21" t="s">
        <v>42</v>
      </c>
      <c r="D42" s="21" t="s">
        <v>44</v>
      </c>
      <c r="E42" s="21" t="s">
        <v>17</v>
      </c>
      <c r="F42" s="19">
        <v>635.5</v>
      </c>
      <c r="G42" s="19">
        <v>380.1</v>
      </c>
      <c r="H42" s="19">
        <v>400</v>
      </c>
    </row>
    <row r="43" spans="1:8" s="2" customFormat="1" ht="66.75" customHeight="1" x14ac:dyDescent="0.2">
      <c r="A43" s="20" t="s">
        <v>148</v>
      </c>
      <c r="B43" s="21" t="s">
        <v>10</v>
      </c>
      <c r="C43" s="21" t="s">
        <v>42</v>
      </c>
      <c r="D43" s="22" t="s">
        <v>45</v>
      </c>
      <c r="E43" s="21" t="s">
        <v>17</v>
      </c>
      <c r="F43" s="19">
        <v>25</v>
      </c>
      <c r="G43" s="19">
        <v>0</v>
      </c>
      <c r="H43" s="19">
        <v>0</v>
      </c>
    </row>
    <row r="44" spans="1:8" s="2" customFormat="1" ht="45" customHeight="1" x14ac:dyDescent="0.2">
      <c r="A44" s="43" t="s">
        <v>153</v>
      </c>
      <c r="B44" s="53" t="s">
        <v>10</v>
      </c>
      <c r="C44" s="53" t="s">
        <v>42</v>
      </c>
      <c r="D44" s="44" t="s">
        <v>158</v>
      </c>
      <c r="E44" s="53"/>
      <c r="F44" s="45">
        <f>F45</f>
        <v>948.8</v>
      </c>
      <c r="G44" s="45">
        <f>G45</f>
        <v>1201.5999999999999</v>
      </c>
      <c r="H44" s="45">
        <f>H45</f>
        <v>2135.1</v>
      </c>
    </row>
    <row r="45" spans="1:8" s="2" customFormat="1" ht="27.75" customHeight="1" x14ac:dyDescent="0.2">
      <c r="A45" s="43" t="s">
        <v>14</v>
      </c>
      <c r="B45" s="53" t="s">
        <v>10</v>
      </c>
      <c r="C45" s="53" t="s">
        <v>42</v>
      </c>
      <c r="D45" s="44" t="s">
        <v>156</v>
      </c>
      <c r="E45" s="53"/>
      <c r="F45" s="45">
        <f>F46+F47+F48+F49+F51+F50</f>
        <v>948.8</v>
      </c>
      <c r="G45" s="45">
        <f>G46+G47+G48+G49+G51</f>
        <v>1201.5999999999999</v>
      </c>
      <c r="H45" s="45">
        <f>H46+H47+H48+H49+H51</f>
        <v>2135.1</v>
      </c>
    </row>
    <row r="46" spans="1:8" s="2" customFormat="1" ht="112.5" customHeight="1" x14ac:dyDescent="0.2">
      <c r="A46" s="20" t="s">
        <v>46</v>
      </c>
      <c r="B46" s="21" t="s">
        <v>10</v>
      </c>
      <c r="C46" s="21" t="s">
        <v>42</v>
      </c>
      <c r="D46" s="22" t="s">
        <v>47</v>
      </c>
      <c r="E46" s="21" t="s">
        <v>32</v>
      </c>
      <c r="F46" s="19">
        <v>149.4</v>
      </c>
      <c r="G46" s="19">
        <v>155.19999999999999</v>
      </c>
      <c r="H46" s="19">
        <v>160.80000000000001</v>
      </c>
    </row>
    <row r="47" spans="1:8" s="2" customFormat="1" ht="119.25" customHeight="1" x14ac:dyDescent="0.2">
      <c r="A47" s="20" t="s">
        <v>48</v>
      </c>
      <c r="B47" s="21" t="s">
        <v>10</v>
      </c>
      <c r="C47" s="21" t="s">
        <v>42</v>
      </c>
      <c r="D47" s="22" t="s">
        <v>49</v>
      </c>
      <c r="E47" s="21" t="s">
        <v>32</v>
      </c>
      <c r="F47" s="19">
        <v>119.4</v>
      </c>
      <c r="G47" s="19">
        <v>124.2</v>
      </c>
      <c r="H47" s="19">
        <v>128.6</v>
      </c>
    </row>
    <row r="48" spans="1:8" s="2" customFormat="1" ht="54" customHeight="1" x14ac:dyDescent="0.2">
      <c r="A48" s="20" t="s">
        <v>147</v>
      </c>
      <c r="B48" s="21" t="s">
        <v>10</v>
      </c>
      <c r="C48" s="21" t="s">
        <v>42</v>
      </c>
      <c r="D48" s="22" t="s">
        <v>50</v>
      </c>
      <c r="E48" s="21" t="s">
        <v>51</v>
      </c>
      <c r="F48" s="19">
        <v>0</v>
      </c>
      <c r="G48" s="19">
        <v>882.2</v>
      </c>
      <c r="H48" s="19">
        <v>1805.7</v>
      </c>
    </row>
    <row r="49" spans="1:11" s="2" customFormat="1" ht="79.5" customHeight="1" x14ac:dyDescent="0.2">
      <c r="A49" s="20" t="s">
        <v>52</v>
      </c>
      <c r="B49" s="17" t="s">
        <v>10</v>
      </c>
      <c r="C49" s="17" t="s">
        <v>42</v>
      </c>
      <c r="D49" s="23" t="s">
        <v>53</v>
      </c>
      <c r="E49" s="17" t="s">
        <v>25</v>
      </c>
      <c r="F49" s="19">
        <v>40</v>
      </c>
      <c r="G49" s="19">
        <v>40</v>
      </c>
      <c r="H49" s="19">
        <v>40</v>
      </c>
    </row>
    <row r="50" spans="1:11" s="2" customFormat="1" ht="78" customHeight="1" x14ac:dyDescent="0.2">
      <c r="A50" s="20" t="s">
        <v>155</v>
      </c>
      <c r="B50" s="17" t="s">
        <v>10</v>
      </c>
      <c r="C50" s="17" t="s">
        <v>42</v>
      </c>
      <c r="D50" s="23" t="s">
        <v>130</v>
      </c>
      <c r="E50" s="17" t="s">
        <v>128</v>
      </c>
      <c r="F50" s="19">
        <v>613</v>
      </c>
      <c r="G50" s="19">
        <v>0</v>
      </c>
      <c r="H50" s="19">
        <v>0</v>
      </c>
    </row>
    <row r="51" spans="1:11" s="2" customFormat="1" ht="75" customHeight="1" x14ac:dyDescent="0.2">
      <c r="A51" s="20" t="s">
        <v>54</v>
      </c>
      <c r="B51" s="21" t="s">
        <v>10</v>
      </c>
      <c r="C51" s="21" t="s">
        <v>42</v>
      </c>
      <c r="D51" s="22" t="s">
        <v>55</v>
      </c>
      <c r="E51" s="21" t="s">
        <v>17</v>
      </c>
      <c r="F51" s="19">
        <v>27</v>
      </c>
      <c r="G51" s="19">
        <v>0</v>
      </c>
      <c r="H51" s="19">
        <v>0</v>
      </c>
    </row>
    <row r="52" spans="1:11" s="2" customFormat="1" ht="21.75" customHeight="1" x14ac:dyDescent="0.2">
      <c r="A52" s="43" t="s">
        <v>56</v>
      </c>
      <c r="B52" s="53" t="s">
        <v>57</v>
      </c>
      <c r="C52" s="53" t="s">
        <v>11</v>
      </c>
      <c r="D52" s="44"/>
      <c r="E52" s="53"/>
      <c r="F52" s="45">
        <f>F53</f>
        <v>554.4</v>
      </c>
      <c r="G52" s="45">
        <f>G53</f>
        <v>617.79999999999995</v>
      </c>
      <c r="H52" s="45">
        <f>H53</f>
        <v>784.7</v>
      </c>
      <c r="J52" s="27"/>
    </row>
    <row r="53" spans="1:11" s="2" customFormat="1" ht="21.75" customHeight="1" x14ac:dyDescent="0.3">
      <c r="A53" s="43" t="s">
        <v>58</v>
      </c>
      <c r="B53" s="53" t="s">
        <v>57</v>
      </c>
      <c r="C53" s="53" t="s">
        <v>13</v>
      </c>
      <c r="D53" s="44"/>
      <c r="E53" s="53"/>
      <c r="F53" s="45">
        <f>F55</f>
        <v>554.4</v>
      </c>
      <c r="G53" s="45">
        <f>G56</f>
        <v>617.79999999999995</v>
      </c>
      <c r="H53" s="45">
        <f>H56</f>
        <v>784.7</v>
      </c>
      <c r="J53" s="28"/>
    </row>
    <row r="54" spans="1:11" s="2" customFormat="1" ht="43.5" customHeight="1" x14ac:dyDescent="0.3">
      <c r="A54" s="43" t="s">
        <v>153</v>
      </c>
      <c r="B54" s="53" t="s">
        <v>57</v>
      </c>
      <c r="C54" s="53" t="s">
        <v>13</v>
      </c>
      <c r="D54" s="44" t="s">
        <v>158</v>
      </c>
      <c r="E54" s="53"/>
      <c r="F54" s="45">
        <f t="shared" ref="F54:H55" si="2">F55</f>
        <v>554.4</v>
      </c>
      <c r="G54" s="45">
        <f t="shared" si="2"/>
        <v>617.79999999999995</v>
      </c>
      <c r="H54" s="45">
        <f t="shared" si="2"/>
        <v>784.7</v>
      </c>
      <c r="J54" s="28"/>
    </row>
    <row r="55" spans="1:11" s="2" customFormat="1" ht="21.75" customHeight="1" x14ac:dyDescent="0.3">
      <c r="A55" s="43" t="s">
        <v>14</v>
      </c>
      <c r="B55" s="53" t="s">
        <v>57</v>
      </c>
      <c r="C55" s="53" t="s">
        <v>13</v>
      </c>
      <c r="D55" s="44" t="s">
        <v>156</v>
      </c>
      <c r="E55" s="53"/>
      <c r="F55" s="45">
        <f t="shared" si="2"/>
        <v>554.4</v>
      </c>
      <c r="G55" s="45">
        <f t="shared" si="2"/>
        <v>617.79999999999995</v>
      </c>
      <c r="H55" s="45">
        <f t="shared" si="2"/>
        <v>784.7</v>
      </c>
      <c r="J55" s="28"/>
    </row>
    <row r="56" spans="1:11" s="2" customFormat="1" ht="66.75" customHeight="1" x14ac:dyDescent="0.2">
      <c r="A56" s="20" t="s">
        <v>191</v>
      </c>
      <c r="B56" s="21" t="s">
        <v>57</v>
      </c>
      <c r="C56" s="21" t="s">
        <v>13</v>
      </c>
      <c r="D56" s="22" t="s">
        <v>59</v>
      </c>
      <c r="E56" s="21" t="s">
        <v>23</v>
      </c>
      <c r="F56" s="19">
        <v>554.4</v>
      </c>
      <c r="G56" s="19">
        <v>617.79999999999995</v>
      </c>
      <c r="H56" s="19">
        <v>784.7</v>
      </c>
      <c r="J56" s="29"/>
      <c r="K56" s="29"/>
    </row>
    <row r="57" spans="1:11" s="2" customFormat="1" ht="35.25" customHeight="1" x14ac:dyDescent="0.3">
      <c r="A57" s="43" t="s">
        <v>60</v>
      </c>
      <c r="B57" s="53" t="s">
        <v>13</v>
      </c>
      <c r="C57" s="53"/>
      <c r="D57" s="44"/>
      <c r="E57" s="53"/>
      <c r="F57" s="45">
        <f>F58</f>
        <v>100</v>
      </c>
      <c r="G57" s="45">
        <f>G58</f>
        <v>0</v>
      </c>
      <c r="H57" s="45">
        <f>H58</f>
        <v>0</v>
      </c>
      <c r="J57" s="28"/>
    </row>
    <row r="58" spans="1:11" s="2" customFormat="1" ht="38.25" customHeight="1" x14ac:dyDescent="0.2">
      <c r="A58" s="56" t="s">
        <v>129</v>
      </c>
      <c r="B58" s="53" t="s">
        <v>13</v>
      </c>
      <c r="C58" s="53" t="s">
        <v>62</v>
      </c>
      <c r="D58" s="44"/>
      <c r="E58" s="53"/>
      <c r="F58" s="45">
        <f t="shared" ref="F58:H60" si="3">F59</f>
        <v>100</v>
      </c>
      <c r="G58" s="45">
        <f t="shared" si="3"/>
        <v>0</v>
      </c>
      <c r="H58" s="45">
        <f t="shared" si="3"/>
        <v>0</v>
      </c>
    </row>
    <row r="59" spans="1:11" s="2" customFormat="1" ht="70.5" customHeight="1" x14ac:dyDescent="0.2">
      <c r="A59" s="56" t="s">
        <v>63</v>
      </c>
      <c r="B59" s="53" t="s">
        <v>13</v>
      </c>
      <c r="C59" s="53" t="s">
        <v>62</v>
      </c>
      <c r="D59" s="44" t="s">
        <v>13</v>
      </c>
      <c r="E59" s="53"/>
      <c r="F59" s="45">
        <f t="shared" si="3"/>
        <v>100</v>
      </c>
      <c r="G59" s="45">
        <f t="shared" si="3"/>
        <v>0</v>
      </c>
      <c r="H59" s="45">
        <f t="shared" si="3"/>
        <v>0</v>
      </c>
    </row>
    <row r="60" spans="1:11" s="2" customFormat="1" ht="23.25" customHeight="1" x14ac:dyDescent="0.2">
      <c r="A60" s="56" t="s">
        <v>64</v>
      </c>
      <c r="B60" s="53" t="s">
        <v>13</v>
      </c>
      <c r="C60" s="53" t="s">
        <v>62</v>
      </c>
      <c r="D60" s="44" t="s">
        <v>162</v>
      </c>
      <c r="E60" s="53"/>
      <c r="F60" s="45">
        <f t="shared" si="3"/>
        <v>100</v>
      </c>
      <c r="G60" s="45">
        <f t="shared" si="3"/>
        <v>0</v>
      </c>
      <c r="H60" s="45">
        <f t="shared" si="3"/>
        <v>0</v>
      </c>
    </row>
    <row r="61" spans="1:11" s="2" customFormat="1" ht="55.5" customHeight="1" x14ac:dyDescent="0.2">
      <c r="A61" s="20" t="s">
        <v>146</v>
      </c>
      <c r="B61" s="21" t="s">
        <v>13</v>
      </c>
      <c r="C61" s="21" t="s">
        <v>62</v>
      </c>
      <c r="D61" s="22" t="s">
        <v>65</v>
      </c>
      <c r="E61" s="21" t="s">
        <v>17</v>
      </c>
      <c r="F61" s="19">
        <v>100</v>
      </c>
      <c r="G61" s="19">
        <v>0</v>
      </c>
      <c r="H61" s="19">
        <v>0</v>
      </c>
    </row>
    <row r="62" spans="1:11" s="2" customFormat="1" ht="19.5" customHeight="1" x14ac:dyDescent="0.2">
      <c r="A62" s="43" t="s">
        <v>66</v>
      </c>
      <c r="B62" s="53" t="s">
        <v>18</v>
      </c>
      <c r="C62" s="53" t="s">
        <v>11</v>
      </c>
      <c r="D62" s="44"/>
      <c r="E62" s="53"/>
      <c r="F62" s="45">
        <f>F67+F73+F63</f>
        <v>50053.100000000006</v>
      </c>
      <c r="G62" s="45">
        <f>G67+G73+G64</f>
        <v>5000</v>
      </c>
      <c r="H62" s="45">
        <f>H63+H67+H73</f>
        <v>7000</v>
      </c>
    </row>
    <row r="63" spans="1:11" s="2" customFormat="1" ht="19.5" customHeight="1" x14ac:dyDescent="0.2">
      <c r="A63" s="43" t="s">
        <v>115</v>
      </c>
      <c r="B63" s="53" t="s">
        <v>18</v>
      </c>
      <c r="C63" s="53" t="s">
        <v>34</v>
      </c>
      <c r="D63" s="44"/>
      <c r="E63" s="53"/>
      <c r="F63" s="45">
        <f t="shared" ref="F63:H65" si="4">F64</f>
        <v>535.79999999999995</v>
      </c>
      <c r="G63" s="45">
        <f t="shared" si="4"/>
        <v>0</v>
      </c>
      <c r="H63" s="45">
        <f t="shared" si="4"/>
        <v>0</v>
      </c>
    </row>
    <row r="64" spans="1:11" s="2" customFormat="1" ht="50.25" customHeight="1" x14ac:dyDescent="0.2">
      <c r="A64" s="43" t="s">
        <v>110</v>
      </c>
      <c r="B64" s="53" t="s">
        <v>18</v>
      </c>
      <c r="C64" s="53" t="s">
        <v>34</v>
      </c>
      <c r="D64" s="44" t="s">
        <v>163</v>
      </c>
      <c r="E64" s="53"/>
      <c r="F64" s="45">
        <f t="shared" si="4"/>
        <v>535.79999999999995</v>
      </c>
      <c r="G64" s="45">
        <f t="shared" si="4"/>
        <v>0</v>
      </c>
      <c r="H64" s="45">
        <f t="shared" si="4"/>
        <v>0</v>
      </c>
    </row>
    <row r="65" spans="1:9" s="2" customFormat="1" ht="48" customHeight="1" x14ac:dyDescent="0.2">
      <c r="A65" s="43" t="s">
        <v>116</v>
      </c>
      <c r="B65" s="53" t="s">
        <v>18</v>
      </c>
      <c r="C65" s="53" t="s">
        <v>34</v>
      </c>
      <c r="D65" s="44" t="s">
        <v>164</v>
      </c>
      <c r="E65" s="53"/>
      <c r="F65" s="45">
        <f t="shared" si="4"/>
        <v>535.79999999999995</v>
      </c>
      <c r="G65" s="45">
        <f t="shared" si="4"/>
        <v>0</v>
      </c>
      <c r="H65" s="45">
        <f t="shared" si="4"/>
        <v>0</v>
      </c>
    </row>
    <row r="66" spans="1:9" s="2" customFormat="1" ht="67.5" customHeight="1" x14ac:dyDescent="0.2">
      <c r="A66" s="20" t="s">
        <v>118</v>
      </c>
      <c r="B66" s="21" t="s">
        <v>18</v>
      </c>
      <c r="C66" s="21" t="s">
        <v>34</v>
      </c>
      <c r="D66" s="22" t="s">
        <v>117</v>
      </c>
      <c r="E66" s="21" t="s">
        <v>17</v>
      </c>
      <c r="F66" s="19">
        <v>535.79999999999995</v>
      </c>
      <c r="G66" s="19">
        <v>0</v>
      </c>
      <c r="H66" s="19">
        <v>0</v>
      </c>
    </row>
    <row r="67" spans="1:9" s="2" customFormat="1" ht="19.5" customHeight="1" x14ac:dyDescent="0.2">
      <c r="A67" s="50" t="s">
        <v>67</v>
      </c>
      <c r="B67" s="53" t="s">
        <v>18</v>
      </c>
      <c r="C67" s="53" t="s">
        <v>61</v>
      </c>
      <c r="D67" s="44"/>
      <c r="E67" s="53"/>
      <c r="F67" s="45">
        <f>F70+F72</f>
        <v>49317.3</v>
      </c>
      <c r="G67" s="45">
        <f>G70+G72</f>
        <v>5000</v>
      </c>
      <c r="H67" s="45">
        <f>H70</f>
        <v>7000</v>
      </c>
    </row>
    <row r="68" spans="1:9" s="2" customFormat="1" ht="37.5" customHeight="1" x14ac:dyDescent="0.2">
      <c r="A68" s="50" t="s">
        <v>68</v>
      </c>
      <c r="B68" s="53" t="s">
        <v>18</v>
      </c>
      <c r="C68" s="53" t="s">
        <v>61</v>
      </c>
      <c r="D68" s="44" t="s">
        <v>165</v>
      </c>
      <c r="E68" s="53"/>
      <c r="F68" s="45">
        <f>F69+F71</f>
        <v>49317.3</v>
      </c>
      <c r="G68" s="45">
        <f>G69+G71</f>
        <v>5000</v>
      </c>
      <c r="H68" s="45">
        <f>H69+H71</f>
        <v>7000</v>
      </c>
    </row>
    <row r="69" spans="1:9" s="2" customFormat="1" ht="37.5" customHeight="1" x14ac:dyDescent="0.2">
      <c r="A69" s="50" t="s">
        <v>70</v>
      </c>
      <c r="B69" s="53" t="s">
        <v>18</v>
      </c>
      <c r="C69" s="53" t="s">
        <v>61</v>
      </c>
      <c r="D69" s="44" t="s">
        <v>166</v>
      </c>
      <c r="E69" s="53"/>
      <c r="F69" s="45">
        <f>F70</f>
        <v>16029</v>
      </c>
      <c r="G69" s="45">
        <f>G70</f>
        <v>5000</v>
      </c>
      <c r="H69" s="45">
        <f>H70</f>
        <v>7000</v>
      </c>
    </row>
    <row r="70" spans="1:9" s="3" customFormat="1" ht="70.5" customHeight="1" x14ac:dyDescent="0.2">
      <c r="A70" s="20" t="s">
        <v>152</v>
      </c>
      <c r="B70" s="21" t="s">
        <v>18</v>
      </c>
      <c r="C70" s="21" t="s">
        <v>61</v>
      </c>
      <c r="D70" s="22" t="s">
        <v>112</v>
      </c>
      <c r="E70" s="21" t="s">
        <v>17</v>
      </c>
      <c r="F70" s="19">
        <v>16029</v>
      </c>
      <c r="G70" s="19">
        <v>5000</v>
      </c>
      <c r="H70" s="19">
        <v>7000</v>
      </c>
    </row>
    <row r="71" spans="1:9" s="3" customFormat="1" ht="42.75" customHeight="1" x14ac:dyDescent="0.2">
      <c r="A71" s="43" t="s">
        <v>71</v>
      </c>
      <c r="B71" s="53" t="s">
        <v>18</v>
      </c>
      <c r="C71" s="53" t="s">
        <v>61</v>
      </c>
      <c r="D71" s="44" t="s">
        <v>167</v>
      </c>
      <c r="E71" s="53"/>
      <c r="F71" s="45">
        <f>F72</f>
        <v>33288.300000000003</v>
      </c>
      <c r="G71" s="45">
        <f>G72</f>
        <v>0</v>
      </c>
      <c r="H71" s="45">
        <f>H72</f>
        <v>0</v>
      </c>
    </row>
    <row r="72" spans="1:9" s="3" customFormat="1" ht="96.75" customHeight="1" x14ac:dyDescent="0.2">
      <c r="A72" s="20" t="s">
        <v>109</v>
      </c>
      <c r="B72" s="21" t="s">
        <v>18</v>
      </c>
      <c r="C72" s="21" t="s">
        <v>61</v>
      </c>
      <c r="D72" s="22" t="s">
        <v>108</v>
      </c>
      <c r="E72" s="21" t="s">
        <v>17</v>
      </c>
      <c r="F72" s="19">
        <v>33288.300000000003</v>
      </c>
      <c r="G72" s="19">
        <v>0</v>
      </c>
      <c r="H72" s="19">
        <v>0</v>
      </c>
      <c r="I72" s="30"/>
    </row>
    <row r="73" spans="1:9" s="3" customFormat="1" ht="21.75" customHeight="1" x14ac:dyDescent="0.2">
      <c r="A73" s="43" t="s">
        <v>72</v>
      </c>
      <c r="B73" s="53" t="s">
        <v>18</v>
      </c>
      <c r="C73" s="53" t="s">
        <v>73</v>
      </c>
      <c r="D73" s="44"/>
      <c r="E73" s="53"/>
      <c r="F73" s="45">
        <f>F76</f>
        <v>200</v>
      </c>
      <c r="G73" s="45">
        <f>G76</f>
        <v>0</v>
      </c>
      <c r="H73" s="45">
        <f>H76</f>
        <v>0</v>
      </c>
    </row>
    <row r="74" spans="1:9" s="3" customFormat="1" ht="37.5" customHeight="1" x14ac:dyDescent="0.2">
      <c r="A74" s="43" t="s">
        <v>74</v>
      </c>
      <c r="B74" s="53" t="s">
        <v>18</v>
      </c>
      <c r="C74" s="53" t="s">
        <v>73</v>
      </c>
      <c r="D74" s="44" t="s">
        <v>168</v>
      </c>
      <c r="E74" s="53"/>
      <c r="F74" s="45">
        <f t="shared" ref="F74:H75" si="5">F75</f>
        <v>200</v>
      </c>
      <c r="G74" s="45">
        <f t="shared" si="5"/>
        <v>0</v>
      </c>
      <c r="H74" s="45">
        <f t="shared" si="5"/>
        <v>0</v>
      </c>
    </row>
    <row r="75" spans="1:9" s="3" customFormat="1" ht="53.25" customHeight="1" x14ac:dyDescent="0.2">
      <c r="A75" s="43" t="s">
        <v>114</v>
      </c>
      <c r="B75" s="53" t="s">
        <v>18</v>
      </c>
      <c r="C75" s="53" t="s">
        <v>73</v>
      </c>
      <c r="D75" s="44" t="s">
        <v>169</v>
      </c>
      <c r="E75" s="53"/>
      <c r="F75" s="45">
        <f t="shared" si="5"/>
        <v>200</v>
      </c>
      <c r="G75" s="45">
        <f t="shared" si="5"/>
        <v>0</v>
      </c>
      <c r="H75" s="45">
        <f t="shared" si="5"/>
        <v>0</v>
      </c>
    </row>
    <row r="76" spans="1:9" s="3" customFormat="1" ht="64.5" customHeight="1" x14ac:dyDescent="0.2">
      <c r="A76" s="20" t="s">
        <v>145</v>
      </c>
      <c r="B76" s="21" t="s">
        <v>18</v>
      </c>
      <c r="C76" s="21" t="s">
        <v>73</v>
      </c>
      <c r="D76" s="22" t="s">
        <v>76</v>
      </c>
      <c r="E76" s="21" t="s">
        <v>17</v>
      </c>
      <c r="F76" s="19">
        <v>200</v>
      </c>
      <c r="G76" s="19">
        <v>0</v>
      </c>
      <c r="H76" s="19">
        <v>0</v>
      </c>
    </row>
    <row r="77" spans="1:9" s="3" customFormat="1" ht="19.5" customHeight="1" x14ac:dyDescent="0.2">
      <c r="A77" s="43" t="s">
        <v>77</v>
      </c>
      <c r="B77" s="53" t="s">
        <v>78</v>
      </c>
      <c r="C77" s="53" t="s">
        <v>11</v>
      </c>
      <c r="D77" s="44"/>
      <c r="E77" s="53"/>
      <c r="F77" s="45">
        <f>F91+F82+F78</f>
        <v>12809.800000000001</v>
      </c>
      <c r="G77" s="45">
        <f>G91+G82+G78</f>
        <v>7499.5</v>
      </c>
      <c r="H77" s="45">
        <f>H91+H82+H78</f>
        <v>7095</v>
      </c>
    </row>
    <row r="78" spans="1:9" s="3" customFormat="1" ht="19.5" customHeight="1" x14ac:dyDescent="0.2">
      <c r="A78" s="43" t="s">
        <v>184</v>
      </c>
      <c r="B78" s="53" t="s">
        <v>78</v>
      </c>
      <c r="C78" s="53" t="s">
        <v>10</v>
      </c>
      <c r="D78" s="44"/>
      <c r="E78" s="53"/>
      <c r="F78" s="45">
        <f t="shared" ref="F78:H80" si="6">F79</f>
        <v>2000</v>
      </c>
      <c r="G78" s="45">
        <f t="shared" si="6"/>
        <v>0</v>
      </c>
      <c r="H78" s="45">
        <f t="shared" si="6"/>
        <v>0</v>
      </c>
    </row>
    <row r="79" spans="1:9" s="3" customFormat="1" ht="75" customHeight="1" x14ac:dyDescent="0.2">
      <c r="A79" s="43" t="s">
        <v>185</v>
      </c>
      <c r="B79" s="53" t="s">
        <v>78</v>
      </c>
      <c r="C79" s="53" t="s">
        <v>10</v>
      </c>
      <c r="D79" s="44" t="s">
        <v>57</v>
      </c>
      <c r="E79" s="53"/>
      <c r="F79" s="45">
        <f t="shared" si="6"/>
        <v>2000</v>
      </c>
      <c r="G79" s="45">
        <f t="shared" si="6"/>
        <v>0</v>
      </c>
      <c r="H79" s="45">
        <f t="shared" si="6"/>
        <v>0</v>
      </c>
    </row>
    <row r="80" spans="1:9" s="3" customFormat="1" ht="38.25" customHeight="1" x14ac:dyDescent="0.2">
      <c r="A80" s="43" t="s">
        <v>187</v>
      </c>
      <c r="B80" s="53" t="s">
        <v>78</v>
      </c>
      <c r="C80" s="53" t="s">
        <v>10</v>
      </c>
      <c r="D80" s="44" t="s">
        <v>186</v>
      </c>
      <c r="E80" s="53"/>
      <c r="F80" s="45">
        <f t="shared" si="6"/>
        <v>2000</v>
      </c>
      <c r="G80" s="45">
        <f t="shared" si="6"/>
        <v>0</v>
      </c>
      <c r="H80" s="45">
        <f t="shared" si="6"/>
        <v>0</v>
      </c>
    </row>
    <row r="81" spans="1:8" s="3" customFormat="1" ht="59.25" customHeight="1" x14ac:dyDescent="0.2">
      <c r="A81" s="20" t="s">
        <v>188</v>
      </c>
      <c r="B81" s="59" t="s">
        <v>78</v>
      </c>
      <c r="C81" s="59" t="s">
        <v>10</v>
      </c>
      <c r="D81" s="60" t="s">
        <v>189</v>
      </c>
      <c r="E81" s="59" t="s">
        <v>17</v>
      </c>
      <c r="F81" s="49">
        <v>2000</v>
      </c>
      <c r="G81" s="49">
        <v>0</v>
      </c>
      <c r="H81" s="49">
        <v>0</v>
      </c>
    </row>
    <row r="82" spans="1:8" s="3" customFormat="1" ht="19.5" customHeight="1" x14ac:dyDescent="0.2">
      <c r="A82" s="43" t="s">
        <v>126</v>
      </c>
      <c r="B82" s="53" t="s">
        <v>78</v>
      </c>
      <c r="C82" s="53" t="s">
        <v>57</v>
      </c>
      <c r="D82" s="44"/>
      <c r="E82" s="53"/>
      <c r="F82" s="45">
        <f>F83+F88</f>
        <v>1123.0999999999999</v>
      </c>
      <c r="G82" s="45">
        <f>G83+G88</f>
        <v>593</v>
      </c>
      <c r="H82" s="45">
        <f>H83+H88</f>
        <v>616.6</v>
      </c>
    </row>
    <row r="83" spans="1:8" s="3" customFormat="1" ht="46.5" customHeight="1" x14ac:dyDescent="0.2">
      <c r="A83" s="43" t="s">
        <v>110</v>
      </c>
      <c r="B83" s="53" t="s">
        <v>78</v>
      </c>
      <c r="C83" s="53" t="s">
        <v>57</v>
      </c>
      <c r="D83" s="44" t="s">
        <v>163</v>
      </c>
      <c r="E83" s="53"/>
      <c r="F83" s="45">
        <f>F84+F86</f>
        <v>631.79999999999995</v>
      </c>
      <c r="G83" s="45">
        <f>G84+G86</f>
        <v>593</v>
      </c>
      <c r="H83" s="45">
        <f>H84+H86</f>
        <v>616.6</v>
      </c>
    </row>
    <row r="84" spans="1:8" s="3" customFormat="1" ht="57.75" customHeight="1" x14ac:dyDescent="0.2">
      <c r="A84" s="43" t="s">
        <v>127</v>
      </c>
      <c r="B84" s="53" t="s">
        <v>78</v>
      </c>
      <c r="C84" s="53" t="s">
        <v>57</v>
      </c>
      <c r="D84" s="44" t="s">
        <v>170</v>
      </c>
      <c r="E84" s="53"/>
      <c r="F84" s="45">
        <f>F85</f>
        <v>561.79999999999995</v>
      </c>
      <c r="G84" s="45">
        <f>G85</f>
        <v>593</v>
      </c>
      <c r="H84" s="45">
        <f>H85</f>
        <v>616.6</v>
      </c>
    </row>
    <row r="85" spans="1:8" s="3" customFormat="1" ht="47.25" customHeight="1" x14ac:dyDescent="0.2">
      <c r="A85" s="20" t="s">
        <v>144</v>
      </c>
      <c r="B85" s="21" t="s">
        <v>78</v>
      </c>
      <c r="C85" s="21" t="s">
        <v>57</v>
      </c>
      <c r="D85" s="22" t="s">
        <v>154</v>
      </c>
      <c r="E85" s="21" t="s">
        <v>17</v>
      </c>
      <c r="F85" s="19">
        <v>561.79999999999995</v>
      </c>
      <c r="G85" s="19">
        <v>593</v>
      </c>
      <c r="H85" s="19">
        <v>616.6</v>
      </c>
    </row>
    <row r="86" spans="1:8" s="3" customFormat="1" ht="57" customHeight="1" x14ac:dyDescent="0.2">
      <c r="A86" s="43" t="s">
        <v>127</v>
      </c>
      <c r="B86" s="53" t="s">
        <v>78</v>
      </c>
      <c r="C86" s="53" t="s">
        <v>57</v>
      </c>
      <c r="D86" s="44" t="s">
        <v>190</v>
      </c>
      <c r="E86" s="53"/>
      <c r="F86" s="45">
        <f>F87</f>
        <v>70</v>
      </c>
      <c r="G86" s="45">
        <f>G87</f>
        <v>0</v>
      </c>
      <c r="H86" s="45">
        <f>H87</f>
        <v>0</v>
      </c>
    </row>
    <row r="87" spans="1:8" s="3" customFormat="1" ht="117.75" customHeight="1" x14ac:dyDescent="0.2">
      <c r="A87" s="20" t="s">
        <v>182</v>
      </c>
      <c r="B87" s="21" t="s">
        <v>78</v>
      </c>
      <c r="C87" s="21" t="s">
        <v>57</v>
      </c>
      <c r="D87" s="22" t="s">
        <v>183</v>
      </c>
      <c r="E87" s="21" t="s">
        <v>17</v>
      </c>
      <c r="F87" s="19">
        <v>70</v>
      </c>
      <c r="G87" s="19">
        <v>0</v>
      </c>
      <c r="H87" s="19">
        <v>0</v>
      </c>
    </row>
    <row r="88" spans="1:8" s="3" customFormat="1" ht="64.5" customHeight="1" x14ac:dyDescent="0.2">
      <c r="A88" s="43" t="s">
        <v>185</v>
      </c>
      <c r="B88" s="53" t="s">
        <v>78</v>
      </c>
      <c r="C88" s="53" t="s">
        <v>57</v>
      </c>
      <c r="D88" s="44" t="s">
        <v>57</v>
      </c>
      <c r="E88" s="53"/>
      <c r="F88" s="45">
        <f t="shared" ref="F88:H89" si="7">F89</f>
        <v>491.3</v>
      </c>
      <c r="G88" s="45">
        <f t="shared" si="7"/>
        <v>0</v>
      </c>
      <c r="H88" s="45">
        <f t="shared" si="7"/>
        <v>0</v>
      </c>
    </row>
    <row r="89" spans="1:8" s="3" customFormat="1" ht="56.25" customHeight="1" x14ac:dyDescent="0.2">
      <c r="A89" s="43" t="s">
        <v>197</v>
      </c>
      <c r="B89" s="21" t="s">
        <v>78</v>
      </c>
      <c r="C89" s="21" t="s">
        <v>57</v>
      </c>
      <c r="D89" s="22" t="s">
        <v>195</v>
      </c>
      <c r="E89" s="21"/>
      <c r="F89" s="19">
        <f t="shared" si="7"/>
        <v>491.3</v>
      </c>
      <c r="G89" s="19">
        <f t="shared" si="7"/>
        <v>0</v>
      </c>
      <c r="H89" s="19">
        <f t="shared" si="7"/>
        <v>0</v>
      </c>
    </row>
    <row r="90" spans="1:8" s="3" customFormat="1" ht="73.5" customHeight="1" x14ac:dyDescent="0.2">
      <c r="A90" s="20" t="s">
        <v>193</v>
      </c>
      <c r="B90" s="21" t="s">
        <v>78</v>
      </c>
      <c r="C90" s="21" t="s">
        <v>57</v>
      </c>
      <c r="D90" s="22" t="s">
        <v>194</v>
      </c>
      <c r="E90" s="21" t="s">
        <v>17</v>
      </c>
      <c r="F90" s="19">
        <v>491.3</v>
      </c>
      <c r="G90" s="19">
        <v>0</v>
      </c>
      <c r="H90" s="19">
        <v>0</v>
      </c>
    </row>
    <row r="91" spans="1:8" s="3" customFormat="1" ht="22.5" customHeight="1" x14ac:dyDescent="0.2">
      <c r="A91" s="43" t="s">
        <v>79</v>
      </c>
      <c r="B91" s="53" t="s">
        <v>78</v>
      </c>
      <c r="C91" s="53" t="s">
        <v>13</v>
      </c>
      <c r="D91" s="44"/>
      <c r="E91" s="53"/>
      <c r="F91" s="45">
        <f>F92</f>
        <v>9686.7000000000007</v>
      </c>
      <c r="G91" s="45">
        <f>G92</f>
        <v>6906.5</v>
      </c>
      <c r="H91" s="45">
        <f>H92</f>
        <v>6478.4</v>
      </c>
    </row>
    <row r="92" spans="1:8" s="3" customFormat="1" ht="34.5" customHeight="1" x14ac:dyDescent="0.2">
      <c r="A92" s="43" t="s">
        <v>74</v>
      </c>
      <c r="B92" s="53" t="s">
        <v>78</v>
      </c>
      <c r="C92" s="53" t="s">
        <v>13</v>
      </c>
      <c r="D92" s="44" t="s">
        <v>168</v>
      </c>
      <c r="E92" s="53"/>
      <c r="F92" s="45">
        <f>F93+F97</f>
        <v>9686.7000000000007</v>
      </c>
      <c r="G92" s="45">
        <f>G93+G97</f>
        <v>6906.5</v>
      </c>
      <c r="H92" s="45">
        <f>H93+H97</f>
        <v>6478.4</v>
      </c>
    </row>
    <row r="93" spans="1:8" s="3" customFormat="1" ht="34.5" customHeight="1" x14ac:dyDescent="0.2">
      <c r="A93" s="43" t="s">
        <v>80</v>
      </c>
      <c r="B93" s="53" t="s">
        <v>78</v>
      </c>
      <c r="C93" s="53" t="s">
        <v>13</v>
      </c>
      <c r="D93" s="44" t="s">
        <v>171</v>
      </c>
      <c r="E93" s="53"/>
      <c r="F93" s="45">
        <f>F94+F95</f>
        <v>2280.1999999999998</v>
      </c>
      <c r="G93" s="45">
        <f>G94+G95</f>
        <v>400</v>
      </c>
      <c r="H93" s="45">
        <f>H94+H95</f>
        <v>500</v>
      </c>
    </row>
    <row r="94" spans="1:8" s="3" customFormat="1" ht="48.75" customHeight="1" x14ac:dyDescent="0.2">
      <c r="A94" s="20" t="s">
        <v>143</v>
      </c>
      <c r="B94" s="21" t="s">
        <v>78</v>
      </c>
      <c r="C94" s="21" t="s">
        <v>13</v>
      </c>
      <c r="D94" s="22" t="s">
        <v>81</v>
      </c>
      <c r="E94" s="21" t="s">
        <v>17</v>
      </c>
      <c r="F94" s="19">
        <v>2259.6999999999998</v>
      </c>
      <c r="G94" s="19">
        <v>400</v>
      </c>
      <c r="H94" s="19">
        <v>500</v>
      </c>
    </row>
    <row r="95" spans="1:8" s="3" customFormat="1" ht="45" customHeight="1" x14ac:dyDescent="0.2">
      <c r="A95" s="20" t="s">
        <v>142</v>
      </c>
      <c r="B95" s="21" t="s">
        <v>78</v>
      </c>
      <c r="C95" s="21" t="s">
        <v>13</v>
      </c>
      <c r="D95" s="22" t="s">
        <v>81</v>
      </c>
      <c r="E95" s="21" t="s">
        <v>25</v>
      </c>
      <c r="F95" s="19">
        <v>20.5</v>
      </c>
      <c r="G95" s="19">
        <v>0</v>
      </c>
      <c r="H95" s="19">
        <v>0</v>
      </c>
    </row>
    <row r="96" spans="1:8" s="3" customFormat="1" ht="78.75" hidden="1" customHeight="1" x14ac:dyDescent="0.2">
      <c r="A96" s="20" t="s">
        <v>82</v>
      </c>
      <c r="B96" s="31" t="s">
        <v>78</v>
      </c>
      <c r="C96" s="31" t="s">
        <v>13</v>
      </c>
      <c r="D96" s="22" t="s">
        <v>83</v>
      </c>
      <c r="E96" s="21" t="s">
        <v>17</v>
      </c>
      <c r="F96" s="19">
        <v>0</v>
      </c>
      <c r="G96" s="19">
        <v>0</v>
      </c>
      <c r="H96" s="19">
        <v>0</v>
      </c>
    </row>
    <row r="97" spans="1:10" s="3" customFormat="1" ht="40.5" customHeight="1" x14ac:dyDescent="0.2">
      <c r="A97" s="43" t="s">
        <v>84</v>
      </c>
      <c r="B97" s="53" t="s">
        <v>78</v>
      </c>
      <c r="C97" s="53" t="s">
        <v>13</v>
      </c>
      <c r="D97" s="44" t="s">
        <v>172</v>
      </c>
      <c r="E97" s="53"/>
      <c r="F97" s="45">
        <f>F98+F99+F100</f>
        <v>7406.5</v>
      </c>
      <c r="G97" s="45">
        <f>G98+G99+G100</f>
        <v>6506.5</v>
      </c>
      <c r="H97" s="45">
        <f>H98+H99+H100</f>
        <v>5978.4</v>
      </c>
    </row>
    <row r="98" spans="1:10" s="3" customFormat="1" ht="58.5" customHeight="1" x14ac:dyDescent="0.2">
      <c r="A98" s="20" t="s">
        <v>141</v>
      </c>
      <c r="B98" s="21" t="s">
        <v>78</v>
      </c>
      <c r="C98" s="21" t="s">
        <v>13</v>
      </c>
      <c r="D98" s="22" t="s">
        <v>85</v>
      </c>
      <c r="E98" s="21" t="s">
        <v>17</v>
      </c>
      <c r="F98" s="19">
        <v>1200</v>
      </c>
      <c r="G98" s="19">
        <v>300</v>
      </c>
      <c r="H98" s="19">
        <v>350</v>
      </c>
    </row>
    <row r="99" spans="1:10" s="3" customFormat="1" ht="48" customHeight="1" x14ac:dyDescent="0.2">
      <c r="A99" s="20" t="s">
        <v>140</v>
      </c>
      <c r="B99" s="21" t="s">
        <v>78</v>
      </c>
      <c r="C99" s="21" t="s">
        <v>13</v>
      </c>
      <c r="D99" s="22" t="s">
        <v>86</v>
      </c>
      <c r="E99" s="21" t="s">
        <v>17</v>
      </c>
      <c r="F99" s="19">
        <v>2778.1</v>
      </c>
      <c r="G99" s="19">
        <v>2778.1</v>
      </c>
      <c r="H99" s="19">
        <v>2200</v>
      </c>
    </row>
    <row r="100" spans="1:10" s="3" customFormat="1" ht="61.5" customHeight="1" x14ac:dyDescent="0.2">
      <c r="A100" s="20" t="s">
        <v>139</v>
      </c>
      <c r="B100" s="21" t="s">
        <v>78</v>
      </c>
      <c r="C100" s="21" t="s">
        <v>13</v>
      </c>
      <c r="D100" s="22" t="s">
        <v>87</v>
      </c>
      <c r="E100" s="21" t="s">
        <v>17</v>
      </c>
      <c r="F100" s="19">
        <v>3428.4</v>
      </c>
      <c r="G100" s="19">
        <v>3428.4</v>
      </c>
      <c r="H100" s="19">
        <v>3428.4</v>
      </c>
    </row>
    <row r="101" spans="1:10" s="3" customFormat="1" ht="22.5" customHeight="1" x14ac:dyDescent="0.2">
      <c r="A101" s="43" t="s">
        <v>88</v>
      </c>
      <c r="B101" s="53" t="s">
        <v>69</v>
      </c>
      <c r="C101" s="53"/>
      <c r="D101" s="44"/>
      <c r="E101" s="53"/>
      <c r="F101" s="45">
        <f>F102+F106</f>
        <v>100</v>
      </c>
      <c r="G101" s="45">
        <f>G102+G106</f>
        <v>0</v>
      </c>
      <c r="H101" s="45">
        <f>H102+H106</f>
        <v>0</v>
      </c>
    </row>
    <row r="102" spans="1:10" s="3" customFormat="1" ht="38.25" customHeight="1" x14ac:dyDescent="0.2">
      <c r="A102" s="43" t="s">
        <v>89</v>
      </c>
      <c r="B102" s="53" t="s">
        <v>69</v>
      </c>
      <c r="C102" s="53" t="s">
        <v>78</v>
      </c>
      <c r="D102" s="44"/>
      <c r="E102" s="53"/>
      <c r="F102" s="45">
        <f>F105</f>
        <v>50</v>
      </c>
      <c r="G102" s="45">
        <f>G105</f>
        <v>0</v>
      </c>
      <c r="H102" s="45">
        <f>H105</f>
        <v>0</v>
      </c>
    </row>
    <row r="103" spans="1:10" s="3" customFormat="1" ht="59.25" customHeight="1" x14ac:dyDescent="0.2">
      <c r="A103" s="46" t="s">
        <v>19</v>
      </c>
      <c r="B103" s="53" t="s">
        <v>69</v>
      </c>
      <c r="C103" s="53" t="s">
        <v>78</v>
      </c>
      <c r="D103" s="53" t="s">
        <v>173</v>
      </c>
      <c r="E103" s="53"/>
      <c r="F103" s="45">
        <f t="shared" ref="F103:H104" si="8">F104</f>
        <v>50</v>
      </c>
      <c r="G103" s="45">
        <f t="shared" si="8"/>
        <v>0</v>
      </c>
      <c r="H103" s="45">
        <f t="shared" si="8"/>
        <v>0</v>
      </c>
    </row>
    <row r="104" spans="1:10" s="3" customFormat="1" ht="57" customHeight="1" x14ac:dyDescent="0.2">
      <c r="A104" s="46" t="s">
        <v>21</v>
      </c>
      <c r="B104" s="53" t="s">
        <v>69</v>
      </c>
      <c r="C104" s="53" t="s">
        <v>78</v>
      </c>
      <c r="D104" s="53" t="s">
        <v>174</v>
      </c>
      <c r="E104" s="53"/>
      <c r="F104" s="45">
        <f t="shared" si="8"/>
        <v>50</v>
      </c>
      <c r="G104" s="45">
        <f t="shared" si="8"/>
        <v>0</v>
      </c>
      <c r="H104" s="45">
        <f t="shared" si="8"/>
        <v>0</v>
      </c>
    </row>
    <row r="105" spans="1:10" s="3" customFormat="1" ht="63.75" customHeight="1" x14ac:dyDescent="0.2">
      <c r="A105" s="20" t="s">
        <v>138</v>
      </c>
      <c r="B105" s="21" t="s">
        <v>69</v>
      </c>
      <c r="C105" s="21" t="s">
        <v>78</v>
      </c>
      <c r="D105" s="22" t="s">
        <v>24</v>
      </c>
      <c r="E105" s="21" t="s">
        <v>17</v>
      </c>
      <c r="F105" s="19">
        <v>50</v>
      </c>
      <c r="G105" s="19">
        <v>0</v>
      </c>
      <c r="H105" s="19">
        <v>0</v>
      </c>
    </row>
    <row r="106" spans="1:10" s="4" customFormat="1" ht="18.75" customHeight="1" x14ac:dyDescent="0.2">
      <c r="A106" s="43" t="s">
        <v>90</v>
      </c>
      <c r="B106" s="51" t="s">
        <v>69</v>
      </c>
      <c r="C106" s="51" t="s">
        <v>69</v>
      </c>
      <c r="D106" s="57"/>
      <c r="E106" s="51"/>
      <c r="F106" s="45">
        <f>F109</f>
        <v>50</v>
      </c>
      <c r="G106" s="45">
        <f>G109</f>
        <v>0</v>
      </c>
      <c r="H106" s="45">
        <f>H109</f>
        <v>0</v>
      </c>
      <c r="J106" s="40"/>
    </row>
    <row r="107" spans="1:10" s="4" customFormat="1" ht="48" customHeight="1" x14ac:dyDescent="0.2">
      <c r="A107" s="43" t="s">
        <v>91</v>
      </c>
      <c r="B107" s="51" t="s">
        <v>69</v>
      </c>
      <c r="C107" s="51" t="s">
        <v>69</v>
      </c>
      <c r="D107" s="57" t="s">
        <v>175</v>
      </c>
      <c r="E107" s="51"/>
      <c r="F107" s="45">
        <f t="shared" ref="F107:H108" si="9">F108</f>
        <v>50</v>
      </c>
      <c r="G107" s="45">
        <f t="shared" si="9"/>
        <v>0</v>
      </c>
      <c r="H107" s="45">
        <f t="shared" si="9"/>
        <v>0</v>
      </c>
      <c r="J107" s="40"/>
    </row>
    <row r="108" spans="1:10" s="4" customFormat="1" ht="37.5" customHeight="1" x14ac:dyDescent="0.2">
      <c r="A108" s="43" t="s">
        <v>92</v>
      </c>
      <c r="B108" s="51" t="s">
        <v>69</v>
      </c>
      <c r="C108" s="51" t="s">
        <v>69</v>
      </c>
      <c r="D108" s="57" t="s">
        <v>176</v>
      </c>
      <c r="E108" s="51"/>
      <c r="F108" s="45">
        <f t="shared" si="9"/>
        <v>50</v>
      </c>
      <c r="G108" s="45">
        <f t="shared" si="9"/>
        <v>0</v>
      </c>
      <c r="H108" s="45">
        <f t="shared" si="9"/>
        <v>0</v>
      </c>
      <c r="J108" s="40"/>
    </row>
    <row r="109" spans="1:10" s="3" customFormat="1" ht="69.75" customHeight="1" x14ac:dyDescent="0.2">
      <c r="A109" s="20" t="s">
        <v>137</v>
      </c>
      <c r="B109" s="17" t="s">
        <v>69</v>
      </c>
      <c r="C109" s="17" t="s">
        <v>69</v>
      </c>
      <c r="D109" s="22" t="s">
        <v>93</v>
      </c>
      <c r="E109" s="17" t="s">
        <v>17</v>
      </c>
      <c r="F109" s="19">
        <v>50</v>
      </c>
      <c r="G109" s="19">
        <v>0</v>
      </c>
      <c r="H109" s="19">
        <v>0</v>
      </c>
    </row>
    <row r="110" spans="1:10" s="3" customFormat="1" ht="17.25" customHeight="1" x14ac:dyDescent="0.2">
      <c r="A110" s="43" t="s">
        <v>94</v>
      </c>
      <c r="B110" s="53" t="s">
        <v>75</v>
      </c>
      <c r="C110" s="53"/>
      <c r="D110" s="44"/>
      <c r="E110" s="53"/>
      <c r="F110" s="45">
        <f>F111</f>
        <v>10470.1</v>
      </c>
      <c r="G110" s="45">
        <f>G111</f>
        <v>10758</v>
      </c>
      <c r="H110" s="45">
        <f>H111</f>
        <v>11157.1</v>
      </c>
    </row>
    <row r="111" spans="1:10" s="3" customFormat="1" ht="17.25" customHeight="1" x14ac:dyDescent="0.2">
      <c r="A111" s="43" t="s">
        <v>131</v>
      </c>
      <c r="B111" s="53" t="s">
        <v>75</v>
      </c>
      <c r="C111" s="53" t="s">
        <v>10</v>
      </c>
      <c r="D111" s="44"/>
      <c r="E111" s="53"/>
      <c r="F111" s="45">
        <f>F114</f>
        <v>10470.1</v>
      </c>
      <c r="G111" s="45">
        <f>G114</f>
        <v>10758</v>
      </c>
      <c r="H111" s="45">
        <f>H114</f>
        <v>11157.1</v>
      </c>
    </row>
    <row r="112" spans="1:10" s="3" customFormat="1" ht="42.75" customHeight="1" x14ac:dyDescent="0.2">
      <c r="A112" s="43" t="s">
        <v>95</v>
      </c>
      <c r="B112" s="53" t="s">
        <v>75</v>
      </c>
      <c r="C112" s="53" t="s">
        <v>10</v>
      </c>
      <c r="D112" s="44" t="s">
        <v>177</v>
      </c>
      <c r="E112" s="53"/>
      <c r="F112" s="45">
        <f t="shared" ref="F112:H113" si="10">F113</f>
        <v>10470.1</v>
      </c>
      <c r="G112" s="45">
        <f t="shared" si="10"/>
        <v>10758</v>
      </c>
      <c r="H112" s="45">
        <f t="shared" si="10"/>
        <v>11157.1</v>
      </c>
    </row>
    <row r="113" spans="1:9" s="3" customFormat="1" ht="32.25" customHeight="1" x14ac:dyDescent="0.2">
      <c r="A113" s="43" t="s">
        <v>96</v>
      </c>
      <c r="B113" s="53" t="s">
        <v>75</v>
      </c>
      <c r="C113" s="53" t="s">
        <v>10</v>
      </c>
      <c r="D113" s="44" t="s">
        <v>178</v>
      </c>
      <c r="E113" s="53"/>
      <c r="F113" s="45">
        <f t="shared" si="10"/>
        <v>10470.1</v>
      </c>
      <c r="G113" s="45">
        <f t="shared" si="10"/>
        <v>10758</v>
      </c>
      <c r="H113" s="45">
        <f t="shared" si="10"/>
        <v>11157.1</v>
      </c>
    </row>
    <row r="114" spans="1:9" s="5" customFormat="1" ht="45.75" customHeight="1" x14ac:dyDescent="0.2">
      <c r="A114" s="20" t="s">
        <v>136</v>
      </c>
      <c r="B114" s="21" t="s">
        <v>75</v>
      </c>
      <c r="C114" s="21" t="s">
        <v>10</v>
      </c>
      <c r="D114" s="22" t="s">
        <v>123</v>
      </c>
      <c r="E114" s="21" t="s">
        <v>97</v>
      </c>
      <c r="F114" s="19">
        <v>10470.1</v>
      </c>
      <c r="G114" s="19">
        <v>10758</v>
      </c>
      <c r="H114" s="19">
        <v>11157.1</v>
      </c>
      <c r="I114" s="41"/>
    </row>
    <row r="115" spans="1:9" s="1" customFormat="1" ht="20.25" customHeight="1" x14ac:dyDescent="0.2">
      <c r="A115" s="43" t="s">
        <v>132</v>
      </c>
      <c r="B115" s="53" t="s">
        <v>62</v>
      </c>
      <c r="C115" s="53"/>
      <c r="D115" s="44"/>
      <c r="E115" s="53"/>
      <c r="F115" s="45">
        <f>F116</f>
        <v>580</v>
      </c>
      <c r="G115" s="45">
        <f>G116</f>
        <v>580</v>
      </c>
      <c r="H115" s="45">
        <f>H116</f>
        <v>580</v>
      </c>
    </row>
    <row r="116" spans="1:9" s="1" customFormat="1" ht="20.25" customHeight="1" x14ac:dyDescent="0.2">
      <c r="A116" s="43" t="s">
        <v>98</v>
      </c>
      <c r="B116" s="53" t="s">
        <v>62</v>
      </c>
      <c r="C116" s="53" t="s">
        <v>10</v>
      </c>
      <c r="D116" s="44"/>
      <c r="E116" s="53"/>
      <c r="F116" s="45">
        <f>F119</f>
        <v>580</v>
      </c>
      <c r="G116" s="45">
        <f>G119</f>
        <v>580</v>
      </c>
      <c r="H116" s="45">
        <f>H119</f>
        <v>580</v>
      </c>
    </row>
    <row r="117" spans="1:9" s="1" customFormat="1" ht="32.25" customHeight="1" x14ac:dyDescent="0.2">
      <c r="A117" s="43" t="s">
        <v>99</v>
      </c>
      <c r="B117" s="53" t="s">
        <v>62</v>
      </c>
      <c r="C117" s="53" t="s">
        <v>10</v>
      </c>
      <c r="D117" s="44" t="s">
        <v>179</v>
      </c>
      <c r="E117" s="53"/>
      <c r="F117" s="45">
        <f>F119</f>
        <v>580</v>
      </c>
      <c r="G117" s="45">
        <f>G119</f>
        <v>580</v>
      </c>
      <c r="H117" s="45">
        <f>H119</f>
        <v>580</v>
      </c>
    </row>
    <row r="118" spans="1:9" s="1" customFormat="1" ht="32.25" customHeight="1" x14ac:dyDescent="0.2">
      <c r="A118" s="43" t="s">
        <v>100</v>
      </c>
      <c r="B118" s="53" t="s">
        <v>62</v>
      </c>
      <c r="C118" s="53" t="s">
        <v>10</v>
      </c>
      <c r="D118" s="44" t="s">
        <v>180</v>
      </c>
      <c r="E118" s="53"/>
      <c r="F118" s="45">
        <f>F119</f>
        <v>580</v>
      </c>
      <c r="G118" s="45">
        <f>G119</f>
        <v>580</v>
      </c>
      <c r="H118" s="45">
        <f>H119</f>
        <v>580</v>
      </c>
    </row>
    <row r="119" spans="1:9" s="1" customFormat="1" ht="47.25" customHeight="1" x14ac:dyDescent="0.2">
      <c r="A119" s="20" t="s">
        <v>135</v>
      </c>
      <c r="B119" s="21" t="s">
        <v>62</v>
      </c>
      <c r="C119" s="21" t="s">
        <v>10</v>
      </c>
      <c r="D119" s="22" t="s">
        <v>101</v>
      </c>
      <c r="E119" s="21" t="s">
        <v>102</v>
      </c>
      <c r="F119" s="19">
        <v>580</v>
      </c>
      <c r="G119" s="19">
        <v>580</v>
      </c>
      <c r="H119" s="19">
        <v>580</v>
      </c>
    </row>
    <row r="120" spans="1:9" s="1" customFormat="1" ht="21" customHeight="1" x14ac:dyDescent="0.2">
      <c r="A120" s="43" t="s">
        <v>103</v>
      </c>
      <c r="B120" s="53" t="s">
        <v>20</v>
      </c>
      <c r="C120" s="53"/>
      <c r="D120" s="44"/>
      <c r="E120" s="53"/>
      <c r="F120" s="45">
        <f t="shared" ref="F120:H122" si="11">F121</f>
        <v>417</v>
      </c>
      <c r="G120" s="45">
        <f t="shared" si="11"/>
        <v>0</v>
      </c>
      <c r="H120" s="45">
        <f t="shared" si="11"/>
        <v>0</v>
      </c>
    </row>
    <row r="121" spans="1:9" s="1" customFormat="1" ht="20.25" customHeight="1" x14ac:dyDescent="0.2">
      <c r="A121" s="43" t="s">
        <v>133</v>
      </c>
      <c r="B121" s="53" t="s">
        <v>20</v>
      </c>
      <c r="C121" s="53" t="s">
        <v>57</v>
      </c>
      <c r="D121" s="44"/>
      <c r="E121" s="53"/>
      <c r="F121" s="45">
        <f t="shared" si="11"/>
        <v>417</v>
      </c>
      <c r="G121" s="45">
        <f t="shared" si="11"/>
        <v>0</v>
      </c>
      <c r="H121" s="45">
        <f t="shared" si="11"/>
        <v>0</v>
      </c>
    </row>
    <row r="122" spans="1:9" s="1" customFormat="1" ht="52.5" customHeight="1" x14ac:dyDescent="0.2">
      <c r="A122" s="43" t="s">
        <v>91</v>
      </c>
      <c r="B122" s="53" t="s">
        <v>20</v>
      </c>
      <c r="C122" s="53" t="s">
        <v>57</v>
      </c>
      <c r="D122" s="44" t="s">
        <v>175</v>
      </c>
      <c r="E122" s="53"/>
      <c r="F122" s="45">
        <f t="shared" si="11"/>
        <v>417</v>
      </c>
      <c r="G122" s="45">
        <f t="shared" si="11"/>
        <v>0</v>
      </c>
      <c r="H122" s="45">
        <f t="shared" si="11"/>
        <v>0</v>
      </c>
    </row>
    <row r="123" spans="1:9" s="1" customFormat="1" ht="36.75" customHeight="1" x14ac:dyDescent="0.2">
      <c r="A123" s="43" t="s">
        <v>104</v>
      </c>
      <c r="B123" s="53" t="s">
        <v>20</v>
      </c>
      <c r="C123" s="53" t="s">
        <v>57</v>
      </c>
      <c r="D123" s="44" t="s">
        <v>181</v>
      </c>
      <c r="E123" s="53"/>
      <c r="F123" s="45">
        <f>F125+F124</f>
        <v>417</v>
      </c>
      <c r="G123" s="45">
        <f>G125</f>
        <v>0</v>
      </c>
      <c r="H123" s="45">
        <f>H125</f>
        <v>0</v>
      </c>
    </row>
    <row r="124" spans="1:9" s="1" customFormat="1" ht="47.25" customHeight="1" x14ac:dyDescent="0.2">
      <c r="A124" s="20" t="s">
        <v>134</v>
      </c>
      <c r="B124" s="21" t="s">
        <v>20</v>
      </c>
      <c r="C124" s="21" t="s">
        <v>57</v>
      </c>
      <c r="D124" s="22" t="s">
        <v>105</v>
      </c>
      <c r="E124" s="21" t="s">
        <v>17</v>
      </c>
      <c r="F124" s="19">
        <v>100</v>
      </c>
      <c r="G124" s="19">
        <v>0</v>
      </c>
      <c r="H124" s="19">
        <v>0</v>
      </c>
    </row>
    <row r="125" spans="1:9" s="1" customFormat="1" ht="48.75" customHeight="1" x14ac:dyDescent="0.2">
      <c r="A125" s="20" t="s">
        <v>192</v>
      </c>
      <c r="B125" s="21" t="s">
        <v>20</v>
      </c>
      <c r="C125" s="21" t="s">
        <v>57</v>
      </c>
      <c r="D125" s="22" t="s">
        <v>196</v>
      </c>
      <c r="E125" s="21" t="s">
        <v>17</v>
      </c>
      <c r="F125" s="19">
        <v>317</v>
      </c>
      <c r="G125" s="19">
        <v>0</v>
      </c>
      <c r="H125" s="19">
        <v>0</v>
      </c>
    </row>
    <row r="126" spans="1:9" s="1" customFormat="1" x14ac:dyDescent="0.2">
      <c r="A126" s="32"/>
      <c r="F126" s="33"/>
      <c r="G126" s="34"/>
      <c r="H126" s="34"/>
    </row>
    <row r="127" spans="1:9" s="1" customFormat="1" ht="15.75" x14ac:dyDescent="0.25">
      <c r="A127" s="35" t="s">
        <v>106</v>
      </c>
      <c r="B127" s="36"/>
      <c r="C127" s="37"/>
      <c r="D127" s="37"/>
      <c r="E127" s="37"/>
      <c r="F127" s="37" t="s">
        <v>107</v>
      </c>
      <c r="G127" s="63"/>
      <c r="H127" s="63"/>
    </row>
    <row r="128" spans="1:9" s="1" customFormat="1" x14ac:dyDescent="0.2">
      <c r="A128" s="38"/>
      <c r="B128" s="39"/>
      <c r="C128" s="7"/>
      <c r="D128" s="7"/>
      <c r="E128" s="7"/>
      <c r="F128" s="7"/>
      <c r="G128" s="7"/>
      <c r="H128" s="7"/>
      <c r="I128" s="7"/>
    </row>
    <row r="129" spans="1:9" s="1" customFormat="1" x14ac:dyDescent="0.2">
      <c r="A129" s="38"/>
      <c r="B129" s="39"/>
      <c r="C129" s="7"/>
      <c r="D129" s="7"/>
      <c r="E129" s="7"/>
      <c r="F129" s="7"/>
      <c r="G129" s="7"/>
      <c r="H129" s="7"/>
      <c r="I129" s="7"/>
    </row>
    <row r="130" spans="1:9" s="1" customFormat="1" x14ac:dyDescent="0.2">
      <c r="A130" s="32"/>
      <c r="F130" s="33"/>
      <c r="G130" s="34"/>
      <c r="H130" s="34"/>
    </row>
    <row r="131" spans="1:9" s="1" customFormat="1" x14ac:dyDescent="0.2">
      <c r="A131" s="32"/>
      <c r="F131" s="33"/>
      <c r="G131" s="34"/>
      <c r="H131" s="34"/>
    </row>
    <row r="132" spans="1:9" s="1" customFormat="1" x14ac:dyDescent="0.2">
      <c r="A132" s="32"/>
      <c r="F132" s="33"/>
      <c r="G132" s="34"/>
      <c r="H132" s="34"/>
    </row>
    <row r="133" spans="1:9" s="1" customFormat="1" x14ac:dyDescent="0.2">
      <c r="A133" s="32"/>
      <c r="F133" s="33"/>
      <c r="G133" s="34"/>
      <c r="H133" s="34"/>
    </row>
    <row r="134" spans="1:9" s="1" customFormat="1" x14ac:dyDescent="0.2">
      <c r="A134" s="32"/>
      <c r="F134" s="33"/>
      <c r="G134" s="34"/>
      <c r="H134" s="34"/>
    </row>
    <row r="135" spans="1:9" s="1" customFormat="1" x14ac:dyDescent="0.2">
      <c r="A135" s="32"/>
      <c r="F135" s="33"/>
      <c r="G135" s="34"/>
      <c r="H135" s="34"/>
    </row>
    <row r="136" spans="1:9" s="1" customFormat="1" x14ac:dyDescent="0.2">
      <c r="A136" s="32"/>
      <c r="F136" s="33"/>
      <c r="G136" s="34"/>
      <c r="H136" s="34"/>
    </row>
    <row r="137" spans="1:9" s="1" customFormat="1" x14ac:dyDescent="0.2">
      <c r="A137" s="32"/>
      <c r="F137" s="33"/>
      <c r="G137" s="34"/>
      <c r="H137" s="34"/>
    </row>
    <row r="138" spans="1:9" s="1" customFormat="1" x14ac:dyDescent="0.2">
      <c r="A138" s="32"/>
      <c r="F138" s="33"/>
      <c r="G138" s="34"/>
      <c r="H138" s="34"/>
    </row>
    <row r="139" spans="1:9" s="1" customFormat="1" x14ac:dyDescent="0.2">
      <c r="A139" s="32"/>
      <c r="F139" s="33"/>
      <c r="G139" s="34"/>
      <c r="H139" s="34"/>
    </row>
  </sheetData>
  <autoFilter ref="A9:L125"/>
  <mergeCells count="3">
    <mergeCell ref="A6:H6"/>
    <mergeCell ref="G127:H127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51" max="7" man="1"/>
    <brk id="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2026-03-13T12:06:49Z</cp:lastPrinted>
  <dcterms:created xsi:type="dcterms:W3CDTF">2015-12-28T13:27:00Z</dcterms:created>
  <dcterms:modified xsi:type="dcterms:W3CDTF">2026-04-13T07:14:40Z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